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485" yWindow="645" windowWidth="15120" windowHeight="8010"/>
  </bookViews>
  <sheets>
    <sheet name="Лист1" sheetId="1" r:id="rId1"/>
  </sheets>
  <definedNames>
    <definedName name="_xlnm.Print_Area" localSheetId="0">Лист1!$A$1:$M$58</definedName>
  </definedNames>
  <calcPr calcId="125725" refMode="R1C1"/>
</workbook>
</file>

<file path=xl/calcChain.xml><?xml version="1.0" encoding="utf-8"?>
<calcChain xmlns="http://schemas.openxmlformats.org/spreadsheetml/2006/main">
  <c r="M13" i="1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12" l="1"/>
  <c r="M36" s="1"/>
  <c r="M37" l="1"/>
  <c r="M38" s="1"/>
</calcChain>
</file>

<file path=xl/sharedStrings.xml><?xml version="1.0" encoding="utf-8"?>
<sst xmlns="http://schemas.openxmlformats.org/spreadsheetml/2006/main" count="136" uniqueCount="57">
  <si>
    <t xml:space="preserve"> </t>
  </si>
  <si>
    <t>ИНН (или иной идентификационный номер) участника: _________________________</t>
  </si>
  <si>
    <t xml:space="preserve">КОММЕРЧЕСКОЕ ПРЕДЛОЖЕНИЕ </t>
  </si>
  <si>
    <t>Начало работ</t>
  </si>
  <si>
    <t>Окончание работ</t>
  </si>
  <si>
    <t>Наименование работ</t>
  </si>
  <si>
    <t>Территория производства работ</t>
  </si>
  <si>
    <t>Наименование транспорта</t>
  </si>
  <si>
    <t>Минимальное кол-во ТС</t>
  </si>
  <si>
    <t>Ед. изм.</t>
  </si>
  <si>
    <t>Вес груза (расчетный), тн</t>
  </si>
  <si>
    <t>Стоимость за ед., руб. без НДС</t>
  </si>
  <si>
    <t xml:space="preserve">Итого сумма, руб. без НДС </t>
  </si>
  <si>
    <t>Всего:  руб. без НДС</t>
  </si>
  <si>
    <t>НДС</t>
  </si>
  <si>
    <t>Всего: руб. с НДС</t>
  </si>
  <si>
    <t>Особые условия:</t>
  </si>
  <si>
    <t>Сроки начала и окончания перевозок могут корректироваться Заказчиком.</t>
  </si>
  <si>
    <t>___________________________________</t>
  </si>
  <si>
    <t>                                  (подпись, М.П.)</t>
  </si>
  <si>
    <t>____________________________________</t>
  </si>
  <si>
    <t>           (фамилия, имя, отчество подписавшего, должность)</t>
  </si>
  <si>
    <t xml:space="preserve">Строительство и содержание автодорог зимнего пользования и площадок, а также оплату проезда по зимним автодорогам  осуществляет Заказчик. </t>
  </si>
  <si>
    <t>тн/км</t>
  </si>
  <si>
    <t>Участник закупки: __________________________</t>
  </si>
  <si>
    <t>Поля, выделенные желтым фоном, заполняются участником закупки в обязательном порядке. ФОРМУЛЫ НЕ ИЗМЕНЯТЬ</t>
  </si>
  <si>
    <t>№ позиции лота</t>
  </si>
  <si>
    <t>6*6, односкатная ошиновка, оборудованные бортами и раздвижными кониками, г/п не менее 20 тн.</t>
  </si>
  <si>
    <t>Лот неделимый по позициям</t>
  </si>
  <si>
    <t>Эвенкийский МР Красноярского края</t>
  </si>
  <si>
    <t>Бортовой полноприводный автомобиль с манипулятором г.п. 5-10 тн.</t>
  </si>
  <si>
    <t>рейс</t>
  </si>
  <si>
    <r>
      <t>Номер и наименование лота:</t>
    </r>
    <r>
      <rPr>
        <b/>
        <sz val="11"/>
        <rFont val="Times New Roman"/>
        <family val="1"/>
        <charset val="204"/>
      </rPr>
      <t xml:space="preserve"> ПДО 69-БНГРЭ-2021. Перевозка грузов/пассажиров из п. Таежный/Богучаны на объекты КЛУ, ТКЛУ, ЮТМ и внутриобъектовые перевозки в 2022 г</t>
    </r>
  </si>
  <si>
    <t>Объемы оказания услуг могут быть изменены с учетом опциона + 100% от общего объема работ (рейсов/ тонно-километров и/или машино/часов) транспортных средств.
Опцион в сторону уменьшения: - 50% от общего объема работ (рейсов/ тонно-километров и/или машино/часов).
Под опционом понимается право Заказчика в одностороннем порядке изменить объём оказания услуг без изменения остальных условий.</t>
  </si>
  <si>
    <t>Порядок расчета стоимости лота:  столбец 10 *на столбец 11</t>
  </si>
  <si>
    <t>Стоимость за право пользования вдольтрассовым проездом ООО «Транснефть-Восток» в тариф не включается. Если, в ходе выполнения заявки ЗАКАЗЧИКА на перевозку груза выяснится, что осуществить доставку груза по автодорогам общего пользования до указанного в заявке пункта разгрузки груза невозможно из-за  отсутствия дорог общего пользования или введения временного ограничения на движение по дорогам общего пользования, ИСПОЛНИТЕЛЬ вправе осуществить перевозку груза по платному участку автодороги (включая проезд по платным переправам). В этом случае ИСПОЛНИТЕЛЬ включает в плату за перевозку фактически понесенные и документально подтвержденные расходы, понесенные им при движении по платным участкам дорог и переправам. Право пользования Исполнителем вдольтрассовым проездом ООО «Транснефть-Восток» может быть оплачено, как Заказчиком по прямому договору с ООО "Транснефть-Восток" без перевыставления в адрес ИСПОЛНИТЕЛЯ, так и по договору между ИСПОЛНИТЕЛЕМ и ООО "Транснефть-Восток" с дальнейшим перевыствлением затрат ЗАКАЗЧИКУ.</t>
  </si>
  <si>
    <t xml:space="preserve">Заявленная стоимость услуг (стоимость тарифа) должна включать в себя все издержки и налоги по организации перевозки на ТС (в том числе проживание и питание персонала, заправку автотранспорта ГСМ во всех режимах работы (актированные дни из-за низких температур и пр.), ремонт автотранспорта, время нахождения транспорта под наливом-сливом, затраты на заключение договоров добровольного медицинского страхования работников от несчастных случаев, затраты на оформление разрешений на провоз опасных грузов, затраты на оформление перевозок крупнотоннажных и негабаритных грузов, затраты на проведение предварительных и периодических медицинских осмотров, затраты на мобилизацию/демобилизацию транспортных средств с баз Подрядчика на объекты выполнения работ, затраты на проведение предрейсовых  и послерейсовые медосмотров, заработную плату водителя, заправку ГСМ, мойку и чистку салона,  полный страховой пакет без ограничения, сезонную замену шин, полное техническое обслуживание, круглосуточную техническую помощь а также все затраты возникающие в период распространения коронавирусной инфекции  2019-nCoV на территории Красноярского края и т.д.), которые подлежат выплате,  и действует на протяжении всего периода действия договора. </t>
  </si>
  <si>
    <t>Заявленная стоимость тарифов на перевозку траловой техникой, включает в себя перевозку негабаритных грузов (крупнотоннажных и крупногабаритных), перевозка которых на полуприцепной технике не допускается.</t>
  </si>
  <si>
    <t>м/ч</t>
  </si>
  <si>
    <t>Кол-во тн-км/рейсов/шам*час расчетное</t>
  </si>
  <si>
    <t>Перевозка груза по маршруту: п. Тажный/с. Богучаны - объекты Куюмбинского ЛУ, Терско-Камовского ЛУ, Юрубчено-Тохомского месторождения, БПО Славянка</t>
  </si>
  <si>
    <t xml:space="preserve">Перевозка груза по маршруту: объекты Куюмбинского ЛУ, Терско-Камовского ЛУ, Юрубчено-Тохомского месторождения, БПО Славянка - п. Тажный/с. Богучаны </t>
  </si>
  <si>
    <t>Перевозка груза по маршруту: п. Тажный/с. Богучаны /с. Ярки - п. Тажный/с. Богучаны /с. Ярки</t>
  </si>
  <si>
    <t>Внутриплощадные перевозки груза между объектами Куюмбинского ЛУ, Терско-Камовского ЛУ, Юрубчено-Тохомского месторождения, БПО Славянка на расстояния 0-20 км</t>
  </si>
  <si>
    <t>Внутриплощадные перевозки груза между объектами Куюмбинского ЛУ, Терско-Камовского ЛУ, Юрубчено-Тохомского месторождения, БПО Славянка на расстояния 20-50 км</t>
  </si>
  <si>
    <t>Внутриплощадные перевозки груза между объектами Куюмбинского ЛУ, Терско-Камовского ЛУ, Юрубчено-Тохомского месторождения, БПО Славянка на расстояния 50-100 км</t>
  </si>
  <si>
    <t>Внутриплощадные перевозки груза между объектами Куюмбинского ЛУ, Терско-Камовского ЛУ, Юрубчено-Тохомского месторождения, БПО Славянка на расстояния свыше 100 км</t>
  </si>
  <si>
    <t>Перевозка груза по маршруту: п. Тажный/с. Богучаны - объекты Куюмбинского ЛУ, Терско-Камовского ЛУ, Юрубчено-Тохомского месторождения, БПО Славянка и в обратном направлении</t>
  </si>
  <si>
    <t>Перевозка груза и сотрудников по маршруту: п. Тажный/с. Богучаны /с. Ярки - п. Тажный/с. Богучаны /с. Ярки</t>
  </si>
  <si>
    <t>6*6, односкатная ошиновка, г/п не менее 38 тн., длина площадки не менее 12 м, оборудованый сходнями</t>
  </si>
  <si>
    <t>Бортовой полноприводный автомобиль с тентом/фургон г.п. не менее 1,5 тн.</t>
  </si>
  <si>
    <t>Грузовой пикап , грузоподъемность  не менее 0,5 тн.</t>
  </si>
  <si>
    <t>При Перевозке грузов с использованием автомобильной техники, в случаях, если масса перевезённого груза  для полуприцепной техники составляет менее 20 (двадцати) тонн, для тральной техники 38 (тридцать восемь) тонн, в таком случае расчетная масса груза принимается для полуприцепной техники 20 (двадцать) тонн, для тральной техники 38 (тридцать восемь) тонн.
При Перевозке грузов с использованием автомобильной техники, в случаях, если масса перевезённого груза  для бортового автомобиля г/п не менее 5-10 тонн составляет менее 10 (десяти) тонн, бортового автомобиля г/п не менее 1,5 тонны составляет менее 1,5 (полторы) тонны, для грузового пикапа г/п не менее 0,5 тонны составляет менее 0,5 (пол) тонны, в таком случае расчетная масса груза принимается для бортового автомобиля г/п не менее 5-10 тонн 10 (десять) тонн, для бортового автомобиля г/п не менее 1,5 тонн 1,5 (полторы) тонны, для грузового пикапа г/п не менее 0,5 тонны составляет 0,5 (пол) тонны.</t>
  </si>
  <si>
    <t>Форма 6к Коммерческое предложение</t>
  </si>
  <si>
    <r>
      <t xml:space="preserve">Простой при перевозки груза по маршруту: п. Тажный/с. Богучаны - объекты Куюмбинского ЛУ, Терско-Камовского ЛУ, Юрубчено-Тохомского месторождения, БПО Славянка и в обратном направлении
</t>
    </r>
    <r>
      <rPr>
        <sz val="10"/>
        <color rgb="FFFF0000"/>
        <rFont val="Times New Roman"/>
        <family val="1"/>
        <charset val="204"/>
      </rPr>
      <t>(СПРАВОЧНО)</t>
    </r>
  </si>
  <si>
    <t>-</t>
  </si>
  <si>
    <t>Сроки оплаты: на 60 (шестидесятый) календарных дней с даты подписания Сторонами Акта приемки Перевозок /универсального передаточного документа.</t>
  </si>
</sst>
</file>

<file path=xl/styles.xml><?xml version="1.0" encoding="utf-8"?>
<styleSheet xmlns="http://schemas.openxmlformats.org/spreadsheetml/2006/main">
  <numFmts count="2">
    <numFmt numFmtId="164" formatCode="#,##0_ ;\-#,##0\ "/>
    <numFmt numFmtId="165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</font>
    <font>
      <b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vertAlign val="superscript"/>
      <sz val="11"/>
      <name val="Times New Roman"/>
      <family val="1"/>
      <charset val="204"/>
    </font>
    <font>
      <sz val="10"/>
      <name val="Helv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1" fontId="7" fillId="4" borderId="0"/>
    <xf numFmtId="0" fontId="3" fillId="0" borderId="0"/>
    <xf numFmtId="0" fontId="11" fillId="0" borderId="0"/>
    <xf numFmtId="0" fontId="13" fillId="0" borderId="0"/>
  </cellStyleXfs>
  <cellXfs count="72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Alignment="1"/>
    <xf numFmtId="0" fontId="4" fillId="0" borderId="0" xfId="1" applyFont="1" applyAlignment="1" applyProtection="1">
      <alignment vertical="center"/>
      <protection locked="0" hidden="1"/>
    </xf>
    <xf numFmtId="164" fontId="4" fillId="0" borderId="0" xfId="2" applyNumberFormat="1" applyFont="1" applyAlignment="1" applyProtection="1">
      <alignment horizontal="center" vertical="center"/>
      <protection hidden="1"/>
    </xf>
    <xf numFmtId="164" fontId="4" fillId="0" borderId="0" xfId="2" applyNumberFormat="1" applyFont="1" applyAlignment="1" applyProtection="1">
      <alignment horizontal="center" vertical="center" wrapText="1"/>
      <protection hidden="1"/>
    </xf>
    <xf numFmtId="0" fontId="4" fillId="0" borderId="0" xfId="1" applyNumberFormat="1" applyFont="1" applyProtection="1">
      <protection hidden="1"/>
    </xf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1" fillId="0" borderId="0" xfId="0" applyFont="1" applyBorder="1" applyAlignment="1">
      <alignment horizontal="left"/>
    </xf>
    <xf numFmtId="0" fontId="3" fillId="0" borderId="0" xfId="0" applyFont="1" applyAlignment="1"/>
    <xf numFmtId="0" fontId="1" fillId="0" borderId="0" xfId="0" applyFont="1" applyAlignment="1"/>
    <xf numFmtId="4" fontId="1" fillId="0" borderId="0" xfId="0" applyNumberFormat="1" applyFont="1"/>
    <xf numFmtId="0" fontId="1" fillId="0" borderId="0" xfId="0" applyFont="1"/>
    <xf numFmtId="4" fontId="2" fillId="0" borderId="0" xfId="0" applyNumberFormat="1" applyFont="1" applyAlignment="1"/>
    <xf numFmtId="0" fontId="2" fillId="3" borderId="8" xfId="0" applyFont="1" applyFill="1" applyBorder="1" applyAlignment="1">
      <alignment horizontal="center" vertical="center" wrapText="1"/>
    </xf>
    <xf numFmtId="3" fontId="2" fillId="3" borderId="8" xfId="4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8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9" fillId="0" borderId="0" xfId="5" applyFont="1" applyBorder="1" applyAlignment="1"/>
    <xf numFmtId="0" fontId="12" fillId="0" borderId="0" xfId="1" applyFont="1" applyAlignment="1" applyProtection="1">
      <alignment vertical="center"/>
      <protection locked="0" hidden="1"/>
    </xf>
    <xf numFmtId="0" fontId="5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 wrapText="1"/>
    </xf>
    <xf numFmtId="3" fontId="2" fillId="3" borderId="8" xfId="7" applyNumberFormat="1" applyFont="1" applyFill="1" applyBorder="1" applyAlignment="1" applyProtection="1">
      <alignment horizontal="center" vertical="center" wrapText="1"/>
      <protection locked="0"/>
    </xf>
    <xf numFmtId="4" fontId="2" fillId="5" borderId="8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/>
    <xf numFmtId="4" fontId="1" fillId="0" borderId="13" xfId="0" applyNumberFormat="1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ill="1"/>
    <xf numFmtId="0" fontId="2" fillId="0" borderId="0" xfId="0" applyFont="1" applyAlignment="1">
      <alignment horizontal="left"/>
    </xf>
    <xf numFmtId="0" fontId="2" fillId="3" borderId="0" xfId="6" applyFont="1" applyFill="1" applyAlignment="1">
      <alignment horizontal="left"/>
    </xf>
    <xf numFmtId="4" fontId="2" fillId="0" borderId="8" xfId="0" applyNumberFormat="1" applyFont="1" applyFill="1" applyBorder="1" applyAlignment="1">
      <alignment horizontal="center" vertical="center"/>
    </xf>
    <xf numFmtId="0" fontId="2" fillId="3" borderId="8" xfId="7" applyNumberFormat="1" applyFont="1" applyFill="1" applyBorder="1" applyAlignment="1" applyProtection="1">
      <alignment horizontal="center" vertical="center" wrapText="1"/>
      <protection locked="0"/>
    </xf>
    <xf numFmtId="1" fontId="2" fillId="3" borderId="8" xfId="7" applyNumberFormat="1" applyFont="1" applyFill="1" applyBorder="1" applyAlignment="1" applyProtection="1">
      <alignment horizontal="center" vertical="center" wrapText="1"/>
      <protection locked="0"/>
    </xf>
    <xf numFmtId="4" fontId="2" fillId="0" borderId="16" xfId="0" applyNumberFormat="1" applyFont="1" applyFill="1" applyBorder="1" applyAlignment="1">
      <alignment horizontal="center" vertical="center"/>
    </xf>
    <xf numFmtId="0" fontId="2" fillId="3" borderId="0" xfId="6" applyFont="1" applyFill="1" applyAlignment="1">
      <alignment horizontal="left"/>
    </xf>
    <xf numFmtId="0" fontId="10" fillId="6" borderId="0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14" xfId="0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3" borderId="0" xfId="6" applyFont="1" applyFill="1" applyAlignment="1">
      <alignment horizontal="left" wrapText="1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5" borderId="0" xfId="0" applyFont="1" applyFill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2" fillId="3" borderId="10" xfId="7" applyNumberFormat="1" applyFont="1" applyFill="1" applyBorder="1" applyAlignment="1" applyProtection="1">
      <alignment horizontal="center" vertical="center" wrapText="1"/>
      <protection locked="0"/>
    </xf>
    <xf numFmtId="3" fontId="2" fillId="3" borderId="15" xfId="7" applyNumberFormat="1" applyFont="1" applyFill="1" applyBorder="1" applyAlignment="1" applyProtection="1">
      <alignment horizontal="center" vertical="center" wrapText="1"/>
      <protection locked="0"/>
    </xf>
    <xf numFmtId="3" fontId="2" fillId="3" borderId="9" xfId="7" applyNumberFormat="1" applyFont="1" applyFill="1" applyBorder="1" applyAlignment="1" applyProtection="1">
      <alignment horizontal="center" vertical="center" wrapText="1"/>
      <protection locked="0"/>
    </xf>
    <xf numFmtId="1" fontId="2" fillId="3" borderId="10" xfId="7" applyNumberFormat="1" applyFont="1" applyFill="1" applyBorder="1" applyAlignment="1" applyProtection="1">
      <alignment horizontal="center" vertical="center" wrapText="1"/>
      <protection locked="0"/>
    </xf>
    <xf numFmtId="1" fontId="2" fillId="3" borderId="9" xfId="7" applyNumberFormat="1" applyFont="1" applyFill="1" applyBorder="1" applyAlignment="1" applyProtection="1">
      <alignment horizontal="center" vertical="center" wrapText="1"/>
      <protection locked="0"/>
    </xf>
  </cellXfs>
  <cellStyles count="8">
    <cellStyle name="Обычный" xfId="0" builtinId="0"/>
    <cellStyle name="Обычный 2 5" xfId="3"/>
    <cellStyle name="Обычный 2 5 2" xfId="1"/>
    <cellStyle name="Обычный_1кв" xfId="4"/>
    <cellStyle name="Обычный_Лот 207.3-6 2007г  сопр систем MWDLWD " xfId="6"/>
    <cellStyle name="Обычный_Образец таблицы по лотам по генподряду" xfId="5"/>
    <cellStyle name="Обычный_ЮНГ_Экономика_2008_факт" xfId="7"/>
    <cellStyle name="Финансовый 1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505200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8</xdr:row>
      <xdr:rowOff>0</xdr:rowOff>
    </xdr:from>
    <xdr:to>
      <xdr:col>11</xdr:col>
      <xdr:colOff>520700</xdr:colOff>
      <xdr:row>11</xdr:row>
      <xdr:rowOff>180975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0382250" y="323850"/>
          <a:ext cx="1247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8385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8</xdr:row>
      <xdr:rowOff>0</xdr:rowOff>
    </xdr:from>
    <xdr:to>
      <xdr:col>11</xdr:col>
      <xdr:colOff>396875</xdr:colOff>
      <xdr:row>11</xdr:row>
      <xdr:rowOff>180975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744200" y="323850"/>
          <a:ext cx="10477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5624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45624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11</xdr:col>
      <xdr:colOff>98425</xdr:colOff>
      <xdr:row>11</xdr:row>
      <xdr:rowOff>180975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0058400" y="323850"/>
          <a:ext cx="8890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247650</xdr:colOff>
      <xdr:row>8</xdr:row>
      <xdr:rowOff>0</xdr:rowOff>
    </xdr:from>
    <xdr:to>
      <xdr:col>16</xdr:col>
      <xdr:colOff>92074</xdr:colOff>
      <xdr:row>11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753975" y="323850"/>
          <a:ext cx="11303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14</xdr:col>
      <xdr:colOff>0</xdr:colOff>
      <xdr:row>8</xdr:row>
      <xdr:rowOff>0</xdr:rowOff>
    </xdr:from>
    <xdr:to>
      <xdr:col>17</xdr:col>
      <xdr:colOff>130175</xdr:colOff>
      <xdr:row>11</xdr:row>
      <xdr:rowOff>180975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5011400" y="323850"/>
          <a:ext cx="17113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14</xdr:col>
      <xdr:colOff>0</xdr:colOff>
      <xdr:row>8</xdr:row>
      <xdr:rowOff>0</xdr:rowOff>
    </xdr:from>
    <xdr:to>
      <xdr:col>17</xdr:col>
      <xdr:colOff>358775</xdr:colOff>
      <xdr:row>11</xdr:row>
      <xdr:rowOff>180975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9116675" y="323850"/>
          <a:ext cx="27114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14</xdr:col>
      <xdr:colOff>0</xdr:colOff>
      <xdr:row>8</xdr:row>
      <xdr:rowOff>0</xdr:rowOff>
    </xdr:from>
    <xdr:to>
      <xdr:col>17</xdr:col>
      <xdr:colOff>44450</xdr:colOff>
      <xdr:row>11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116675" y="323850"/>
          <a:ext cx="21304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5</xdr:row>
      <xdr:rowOff>304800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42912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2</xdr:row>
      <xdr:rowOff>0</xdr:rowOff>
    </xdr:from>
    <xdr:to>
      <xdr:col>11</xdr:col>
      <xdr:colOff>603250</xdr:colOff>
      <xdr:row>7</xdr:row>
      <xdr:rowOff>19050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0582275" y="323850"/>
          <a:ext cx="12319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5</xdr:row>
      <xdr:rowOff>304800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42912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2</xdr:row>
      <xdr:rowOff>0</xdr:rowOff>
    </xdr:from>
    <xdr:to>
      <xdr:col>11</xdr:col>
      <xdr:colOff>479425</xdr:colOff>
      <xdr:row>6</xdr:row>
      <xdr:rowOff>76200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0582275" y="323850"/>
          <a:ext cx="11080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0</xdr:colOff>
      <xdr:row>6</xdr:row>
      <xdr:rowOff>85725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429125" y="485775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3</xdr:row>
      <xdr:rowOff>0</xdr:rowOff>
    </xdr:from>
    <xdr:to>
      <xdr:col>11</xdr:col>
      <xdr:colOff>336550</xdr:colOff>
      <xdr:row>8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0582275" y="485775"/>
          <a:ext cx="9652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0</xdr:colOff>
      <xdr:row>6</xdr:row>
      <xdr:rowOff>85725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429125" y="485775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3</xdr:row>
      <xdr:rowOff>0</xdr:rowOff>
    </xdr:from>
    <xdr:to>
      <xdr:col>11</xdr:col>
      <xdr:colOff>212725</xdr:colOff>
      <xdr:row>7</xdr:row>
      <xdr:rowOff>76200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82275" y="485775"/>
          <a:ext cx="8413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0</xdr:colOff>
      <xdr:row>3</xdr:row>
      <xdr:rowOff>0</xdr:rowOff>
    </xdr:from>
    <xdr:to>
      <xdr:col>15</xdr:col>
      <xdr:colOff>403225</xdr:colOff>
      <xdr:row>8</xdr:row>
      <xdr:rowOff>9525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2877800" y="485775"/>
          <a:ext cx="162242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view="pageBreakPreview" topLeftCell="A34" zoomScale="85" zoomScaleSheetLayoutView="85" workbookViewId="0">
      <selection activeCell="B45" sqref="B45:M45"/>
    </sheetView>
  </sheetViews>
  <sheetFormatPr defaultRowHeight="12.75"/>
  <cols>
    <col min="1" max="1" width="3.5703125" style="10" customWidth="1"/>
    <col min="2" max="2" width="8.5703125" style="10" customWidth="1"/>
    <col min="3" max="3" width="10.28515625" style="10" customWidth="1"/>
    <col min="4" max="4" width="9.85546875" style="10" customWidth="1"/>
    <col min="5" max="5" width="44" style="10" customWidth="1"/>
    <col min="6" max="6" width="18.140625" style="10" customWidth="1"/>
    <col min="7" max="7" width="31.7109375" style="10" customWidth="1"/>
    <col min="8" max="8" width="12.140625" style="10" customWidth="1"/>
    <col min="9" max="9" width="8.28515625" style="10" customWidth="1"/>
    <col min="10" max="10" width="12.140625" style="10" customWidth="1"/>
    <col min="11" max="12" width="11.5703125" style="10" customWidth="1"/>
    <col min="13" max="13" width="13.28515625" style="35" customWidth="1"/>
    <col min="14" max="14" width="15.5703125" style="10" customWidth="1"/>
    <col min="15" max="16384" width="9.140625" style="10"/>
  </cols>
  <sheetData>
    <row r="1" spans="1:14" s="3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3" t="s">
        <v>53</v>
      </c>
    </row>
    <row r="2" spans="1:14" s="3" customFormat="1">
      <c r="A2" s="13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4"/>
    </row>
    <row r="3" spans="1:14" s="3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4"/>
    </row>
    <row r="4" spans="1:14" s="3" customFormat="1" ht="15">
      <c r="A4" s="4" t="s">
        <v>24</v>
      </c>
      <c r="B4" s="5"/>
      <c r="C4" s="5"/>
      <c r="D4" s="5"/>
      <c r="E4" s="6"/>
      <c r="F4" s="6"/>
      <c r="G4" s="7"/>
      <c r="H4" s="7"/>
      <c r="I4" s="7"/>
      <c r="J4" s="8"/>
      <c r="K4" s="8"/>
      <c r="L4" s="2"/>
      <c r="M4" s="34"/>
    </row>
    <row r="5" spans="1:14" s="3" customFormat="1" ht="15">
      <c r="A5" s="4" t="s">
        <v>1</v>
      </c>
      <c r="B5" s="5"/>
      <c r="C5" s="5"/>
      <c r="D5" s="5"/>
      <c r="E5" s="6"/>
      <c r="F5" s="6"/>
      <c r="G5" s="7"/>
      <c r="H5" s="7"/>
      <c r="I5" s="7"/>
      <c r="K5" s="2"/>
      <c r="M5" s="34"/>
    </row>
    <row r="6" spans="1:14" ht="30" customHeight="1">
      <c r="A6" s="63" t="s">
        <v>32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4">
      <c r="A7" s="11"/>
      <c r="B7" s="12"/>
      <c r="C7" s="12"/>
      <c r="D7" s="12"/>
      <c r="E7" s="9"/>
      <c r="F7" s="9"/>
      <c r="G7" s="9"/>
      <c r="H7" s="9"/>
      <c r="I7" s="9"/>
      <c r="J7" s="9"/>
      <c r="K7" s="9"/>
      <c r="L7" s="9"/>
    </row>
    <row r="8" spans="1:14" ht="13.5" thickBot="1">
      <c r="A8" s="64" t="s">
        <v>25</v>
      </c>
      <c r="B8" s="64"/>
      <c r="C8" s="64"/>
      <c r="D8" s="64"/>
      <c r="E8" s="64"/>
      <c r="F8" s="64"/>
      <c r="G8" s="64"/>
      <c r="H8" s="9"/>
      <c r="I8" s="9"/>
      <c r="J8" s="9"/>
      <c r="K8" s="9"/>
      <c r="L8" s="9"/>
    </row>
    <row r="9" spans="1:14" ht="12.75" customHeight="1">
      <c r="A9" s="59" t="s">
        <v>26</v>
      </c>
      <c r="B9" s="55"/>
      <c r="C9" s="55" t="s">
        <v>3</v>
      </c>
      <c r="D9" s="55" t="s">
        <v>4</v>
      </c>
      <c r="E9" s="55" t="s">
        <v>5</v>
      </c>
      <c r="F9" s="55" t="s">
        <v>6</v>
      </c>
      <c r="G9" s="55" t="s">
        <v>7</v>
      </c>
      <c r="H9" s="55" t="s">
        <v>8</v>
      </c>
      <c r="I9" s="55" t="s">
        <v>9</v>
      </c>
      <c r="J9" s="55" t="s">
        <v>10</v>
      </c>
      <c r="K9" s="55" t="s">
        <v>39</v>
      </c>
      <c r="L9" s="55" t="s">
        <v>11</v>
      </c>
      <c r="M9" s="65" t="s">
        <v>12</v>
      </c>
    </row>
    <row r="10" spans="1:14" s="15" customFormat="1" ht="39.75" customHeight="1" thickBot="1">
      <c r="A10" s="60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66"/>
      <c r="N10" s="14"/>
    </row>
    <row r="11" spans="1:14" s="3" customFormat="1" ht="14.25">
      <c r="A11" s="57">
        <v>1</v>
      </c>
      <c r="B11" s="58"/>
      <c r="C11" s="24">
        <v>2</v>
      </c>
      <c r="D11" s="24">
        <v>3</v>
      </c>
      <c r="E11" s="24">
        <v>4</v>
      </c>
      <c r="F11" s="24">
        <v>5</v>
      </c>
      <c r="G11" s="24">
        <v>6</v>
      </c>
      <c r="H11" s="24">
        <v>7</v>
      </c>
      <c r="I11" s="24">
        <v>8</v>
      </c>
      <c r="J11" s="24">
        <v>9</v>
      </c>
      <c r="K11" s="24">
        <v>10</v>
      </c>
      <c r="L11" s="24">
        <v>11</v>
      </c>
      <c r="M11" s="24">
        <v>12</v>
      </c>
      <c r="N11" s="16"/>
    </row>
    <row r="12" spans="1:14" s="3" customFormat="1" ht="76.5" customHeight="1">
      <c r="A12" s="61">
        <v>1</v>
      </c>
      <c r="B12" s="61"/>
      <c r="C12" s="26">
        <v>44562</v>
      </c>
      <c r="D12" s="26">
        <v>44926</v>
      </c>
      <c r="E12" s="17" t="s">
        <v>40</v>
      </c>
      <c r="F12" s="30" t="s">
        <v>29</v>
      </c>
      <c r="G12" s="44" t="s">
        <v>27</v>
      </c>
      <c r="H12" s="67">
        <v>30</v>
      </c>
      <c r="I12" s="30" t="s">
        <v>23</v>
      </c>
      <c r="J12" s="27">
        <v>10000</v>
      </c>
      <c r="K12" s="18">
        <v>5200000</v>
      </c>
      <c r="L12" s="28"/>
      <c r="M12" s="43">
        <f>L12*K12</f>
        <v>0</v>
      </c>
      <c r="N12" s="16"/>
    </row>
    <row r="13" spans="1:14" s="3" customFormat="1" ht="55.5" customHeight="1">
      <c r="A13" s="61">
        <v>2</v>
      </c>
      <c r="B13" s="61"/>
      <c r="C13" s="26">
        <v>44562</v>
      </c>
      <c r="D13" s="26">
        <v>44926</v>
      </c>
      <c r="E13" s="17" t="s">
        <v>41</v>
      </c>
      <c r="F13" s="30" t="s">
        <v>29</v>
      </c>
      <c r="G13" s="44" t="s">
        <v>27</v>
      </c>
      <c r="H13" s="68"/>
      <c r="I13" s="30" t="s">
        <v>23</v>
      </c>
      <c r="J13" s="27">
        <v>1000</v>
      </c>
      <c r="K13" s="18">
        <v>520000</v>
      </c>
      <c r="L13" s="28"/>
      <c r="M13" s="43">
        <f t="shared" ref="M13:M34" si="0">L13*K13</f>
        <v>0</v>
      </c>
      <c r="N13" s="16"/>
    </row>
    <row r="14" spans="1:14" s="3" customFormat="1" ht="55.5" customHeight="1">
      <c r="A14" s="61">
        <v>3</v>
      </c>
      <c r="B14" s="61"/>
      <c r="C14" s="26">
        <v>44562</v>
      </c>
      <c r="D14" s="26">
        <v>44926</v>
      </c>
      <c r="E14" s="17" t="s">
        <v>42</v>
      </c>
      <c r="F14" s="30" t="s">
        <v>29</v>
      </c>
      <c r="G14" s="44" t="s">
        <v>27</v>
      </c>
      <c r="H14" s="69"/>
      <c r="I14" s="30" t="s">
        <v>23</v>
      </c>
      <c r="J14" s="27">
        <v>200</v>
      </c>
      <c r="K14" s="18">
        <v>10000</v>
      </c>
      <c r="L14" s="28"/>
      <c r="M14" s="43">
        <f t="shared" si="0"/>
        <v>0</v>
      </c>
      <c r="N14" s="16"/>
    </row>
    <row r="15" spans="1:14" s="3" customFormat="1" ht="55.5" customHeight="1">
      <c r="A15" s="61">
        <v>4</v>
      </c>
      <c r="B15" s="61"/>
      <c r="C15" s="26">
        <v>44562</v>
      </c>
      <c r="D15" s="26">
        <v>44926</v>
      </c>
      <c r="E15" s="17" t="s">
        <v>40</v>
      </c>
      <c r="F15" s="30" t="s">
        <v>29</v>
      </c>
      <c r="G15" s="44" t="s">
        <v>49</v>
      </c>
      <c r="H15" s="67">
        <v>2</v>
      </c>
      <c r="I15" s="30" t="s">
        <v>23</v>
      </c>
      <c r="J15" s="27">
        <v>1000</v>
      </c>
      <c r="K15" s="18">
        <v>520000</v>
      </c>
      <c r="L15" s="28"/>
      <c r="M15" s="43">
        <f t="shared" si="0"/>
        <v>0</v>
      </c>
      <c r="N15" s="16"/>
    </row>
    <row r="16" spans="1:14" s="3" customFormat="1" ht="55.5" customHeight="1">
      <c r="A16" s="61">
        <v>5</v>
      </c>
      <c r="B16" s="61"/>
      <c r="C16" s="26">
        <v>44562</v>
      </c>
      <c r="D16" s="26">
        <v>44926</v>
      </c>
      <c r="E16" s="17" t="s">
        <v>41</v>
      </c>
      <c r="F16" s="30" t="s">
        <v>29</v>
      </c>
      <c r="G16" s="44" t="s">
        <v>49</v>
      </c>
      <c r="H16" s="68"/>
      <c r="I16" s="30" t="s">
        <v>23</v>
      </c>
      <c r="J16" s="27">
        <v>300</v>
      </c>
      <c r="K16" s="18">
        <v>156000</v>
      </c>
      <c r="L16" s="28"/>
      <c r="M16" s="43">
        <f t="shared" si="0"/>
        <v>0</v>
      </c>
      <c r="N16" s="16"/>
    </row>
    <row r="17" spans="1:14" s="3" customFormat="1" ht="55.5" customHeight="1">
      <c r="A17" s="61">
        <v>6</v>
      </c>
      <c r="B17" s="61"/>
      <c r="C17" s="26">
        <v>44562</v>
      </c>
      <c r="D17" s="26">
        <v>44926</v>
      </c>
      <c r="E17" s="17" t="s">
        <v>42</v>
      </c>
      <c r="F17" s="30" t="s">
        <v>29</v>
      </c>
      <c r="G17" s="44" t="s">
        <v>49</v>
      </c>
      <c r="H17" s="69"/>
      <c r="I17" s="30" t="s">
        <v>23</v>
      </c>
      <c r="J17" s="27">
        <v>200</v>
      </c>
      <c r="K17" s="18">
        <v>10000</v>
      </c>
      <c r="L17" s="28"/>
      <c r="M17" s="43">
        <f t="shared" si="0"/>
        <v>0</v>
      </c>
      <c r="N17" s="16"/>
    </row>
    <row r="18" spans="1:14" s="3" customFormat="1" ht="55.5" customHeight="1">
      <c r="A18" s="61">
        <v>7</v>
      </c>
      <c r="B18" s="61"/>
      <c r="C18" s="26">
        <v>44562</v>
      </c>
      <c r="D18" s="26">
        <v>44926</v>
      </c>
      <c r="E18" s="17" t="s">
        <v>43</v>
      </c>
      <c r="F18" s="30" t="s">
        <v>29</v>
      </c>
      <c r="G18" s="44" t="s">
        <v>27</v>
      </c>
      <c r="H18" s="67">
        <v>2</v>
      </c>
      <c r="I18" s="30" t="s">
        <v>23</v>
      </c>
      <c r="J18" s="27">
        <v>350</v>
      </c>
      <c r="K18" s="18">
        <v>5250</v>
      </c>
      <c r="L18" s="28"/>
      <c r="M18" s="43">
        <f t="shared" si="0"/>
        <v>0</v>
      </c>
      <c r="N18" s="16"/>
    </row>
    <row r="19" spans="1:14" s="3" customFormat="1" ht="55.5" customHeight="1">
      <c r="A19" s="61">
        <v>8</v>
      </c>
      <c r="B19" s="61"/>
      <c r="C19" s="26">
        <v>44562</v>
      </c>
      <c r="D19" s="26">
        <v>44926</v>
      </c>
      <c r="E19" s="17" t="s">
        <v>44</v>
      </c>
      <c r="F19" s="30" t="s">
        <v>29</v>
      </c>
      <c r="G19" s="44" t="s">
        <v>27</v>
      </c>
      <c r="H19" s="68"/>
      <c r="I19" s="30" t="s">
        <v>23</v>
      </c>
      <c r="J19" s="27">
        <v>2800</v>
      </c>
      <c r="K19" s="18">
        <v>72800</v>
      </c>
      <c r="L19" s="28"/>
      <c r="M19" s="43">
        <f t="shared" si="0"/>
        <v>0</v>
      </c>
      <c r="N19" s="16"/>
    </row>
    <row r="20" spans="1:14" s="3" customFormat="1" ht="55.5" customHeight="1">
      <c r="A20" s="61">
        <v>9</v>
      </c>
      <c r="B20" s="61"/>
      <c r="C20" s="26">
        <v>44562</v>
      </c>
      <c r="D20" s="26">
        <v>44926</v>
      </c>
      <c r="E20" s="17" t="s">
        <v>45</v>
      </c>
      <c r="F20" s="30" t="s">
        <v>29</v>
      </c>
      <c r="G20" s="44" t="s">
        <v>27</v>
      </c>
      <c r="H20" s="68"/>
      <c r="I20" s="30" t="s">
        <v>23</v>
      </c>
      <c r="J20" s="27">
        <v>2800</v>
      </c>
      <c r="K20" s="18">
        <v>193200</v>
      </c>
      <c r="L20" s="28"/>
      <c r="M20" s="43">
        <f t="shared" si="0"/>
        <v>0</v>
      </c>
      <c r="N20" s="16"/>
    </row>
    <row r="21" spans="1:14" s="3" customFormat="1" ht="55.5" customHeight="1">
      <c r="A21" s="61">
        <v>10</v>
      </c>
      <c r="B21" s="61"/>
      <c r="C21" s="26">
        <v>44562</v>
      </c>
      <c r="D21" s="26">
        <v>44926</v>
      </c>
      <c r="E21" s="17" t="s">
        <v>46</v>
      </c>
      <c r="F21" s="30" t="s">
        <v>29</v>
      </c>
      <c r="G21" s="44" t="s">
        <v>27</v>
      </c>
      <c r="H21" s="69"/>
      <c r="I21" s="30" t="s">
        <v>23</v>
      </c>
      <c r="J21" s="27">
        <v>1050</v>
      </c>
      <c r="K21" s="18">
        <v>113400</v>
      </c>
      <c r="L21" s="28"/>
      <c r="M21" s="43">
        <f t="shared" si="0"/>
        <v>0</v>
      </c>
      <c r="N21" s="16"/>
    </row>
    <row r="22" spans="1:14" s="3" customFormat="1" ht="55.5" customHeight="1">
      <c r="A22" s="61">
        <v>11</v>
      </c>
      <c r="B22" s="61"/>
      <c r="C22" s="26">
        <v>44562</v>
      </c>
      <c r="D22" s="26">
        <v>44926</v>
      </c>
      <c r="E22" s="17" t="s">
        <v>43</v>
      </c>
      <c r="F22" s="30" t="s">
        <v>29</v>
      </c>
      <c r="G22" s="44" t="s">
        <v>49</v>
      </c>
      <c r="H22" s="67">
        <v>1</v>
      </c>
      <c r="I22" s="30" t="s">
        <v>23</v>
      </c>
      <c r="J22" s="27">
        <v>50</v>
      </c>
      <c r="K22" s="18">
        <v>750</v>
      </c>
      <c r="L22" s="28"/>
      <c r="M22" s="43">
        <f t="shared" si="0"/>
        <v>0</v>
      </c>
      <c r="N22" s="16"/>
    </row>
    <row r="23" spans="1:14" s="3" customFormat="1" ht="55.5" customHeight="1">
      <c r="A23" s="61">
        <v>12</v>
      </c>
      <c r="B23" s="61"/>
      <c r="C23" s="26">
        <v>44562</v>
      </c>
      <c r="D23" s="26">
        <v>44926</v>
      </c>
      <c r="E23" s="17" t="s">
        <v>44</v>
      </c>
      <c r="F23" s="30" t="s">
        <v>29</v>
      </c>
      <c r="G23" s="44" t="s">
        <v>49</v>
      </c>
      <c r="H23" s="68"/>
      <c r="I23" s="30" t="s">
        <v>23</v>
      </c>
      <c r="J23" s="27">
        <v>400</v>
      </c>
      <c r="K23" s="18">
        <v>10400</v>
      </c>
      <c r="L23" s="28"/>
      <c r="M23" s="43">
        <f t="shared" si="0"/>
        <v>0</v>
      </c>
      <c r="N23" s="16"/>
    </row>
    <row r="24" spans="1:14" s="3" customFormat="1" ht="55.5" customHeight="1">
      <c r="A24" s="61">
        <v>13</v>
      </c>
      <c r="B24" s="61"/>
      <c r="C24" s="26">
        <v>44562</v>
      </c>
      <c r="D24" s="26">
        <v>44926</v>
      </c>
      <c r="E24" s="17" t="s">
        <v>45</v>
      </c>
      <c r="F24" s="30" t="s">
        <v>29</v>
      </c>
      <c r="G24" s="44" t="s">
        <v>49</v>
      </c>
      <c r="H24" s="68"/>
      <c r="I24" s="30" t="s">
        <v>23</v>
      </c>
      <c r="J24" s="27">
        <v>400</v>
      </c>
      <c r="K24" s="18">
        <v>27600</v>
      </c>
      <c r="L24" s="28"/>
      <c r="M24" s="43">
        <f t="shared" si="0"/>
        <v>0</v>
      </c>
      <c r="N24" s="16"/>
    </row>
    <row r="25" spans="1:14" s="3" customFormat="1" ht="55.5" customHeight="1">
      <c r="A25" s="61">
        <v>14</v>
      </c>
      <c r="B25" s="61"/>
      <c r="C25" s="26">
        <v>44562</v>
      </c>
      <c r="D25" s="26">
        <v>44926</v>
      </c>
      <c r="E25" s="17" t="s">
        <v>46</v>
      </c>
      <c r="F25" s="30" t="s">
        <v>29</v>
      </c>
      <c r="G25" s="44" t="s">
        <v>49</v>
      </c>
      <c r="H25" s="69"/>
      <c r="I25" s="30" t="s">
        <v>23</v>
      </c>
      <c r="J25" s="27">
        <v>150</v>
      </c>
      <c r="K25" s="18">
        <v>16200</v>
      </c>
      <c r="L25" s="28"/>
      <c r="M25" s="43">
        <f t="shared" si="0"/>
        <v>0</v>
      </c>
      <c r="N25" s="16"/>
    </row>
    <row r="26" spans="1:14" s="3" customFormat="1" ht="55.5" customHeight="1">
      <c r="A26" s="61">
        <v>15</v>
      </c>
      <c r="B26" s="61"/>
      <c r="C26" s="26">
        <v>44562</v>
      </c>
      <c r="D26" s="26">
        <v>44926</v>
      </c>
      <c r="E26" s="17" t="s">
        <v>47</v>
      </c>
      <c r="F26" s="30" t="s">
        <v>29</v>
      </c>
      <c r="G26" s="44" t="s">
        <v>30</v>
      </c>
      <c r="H26" s="70">
        <v>1</v>
      </c>
      <c r="I26" s="30" t="s">
        <v>31</v>
      </c>
      <c r="J26" s="27">
        <v>40</v>
      </c>
      <c r="K26" s="18">
        <v>4</v>
      </c>
      <c r="L26" s="28"/>
      <c r="M26" s="43">
        <f t="shared" si="0"/>
        <v>0</v>
      </c>
      <c r="N26" s="16"/>
    </row>
    <row r="27" spans="1:14" s="3" customFormat="1" ht="55.5" customHeight="1">
      <c r="A27" s="61">
        <v>16</v>
      </c>
      <c r="B27" s="61"/>
      <c r="C27" s="26">
        <v>44562</v>
      </c>
      <c r="D27" s="26">
        <v>44926</v>
      </c>
      <c r="E27" s="17" t="s">
        <v>42</v>
      </c>
      <c r="F27" s="30" t="s">
        <v>29</v>
      </c>
      <c r="G27" s="44" t="s">
        <v>30</v>
      </c>
      <c r="H27" s="71"/>
      <c r="I27" s="30" t="s">
        <v>23</v>
      </c>
      <c r="J27" s="27">
        <v>80</v>
      </c>
      <c r="K27" s="18">
        <v>4000</v>
      </c>
      <c r="L27" s="28"/>
      <c r="M27" s="43">
        <f t="shared" si="0"/>
        <v>0</v>
      </c>
      <c r="N27" s="16"/>
    </row>
    <row r="28" spans="1:14" s="3" customFormat="1" ht="55.5" customHeight="1">
      <c r="A28" s="61">
        <v>17</v>
      </c>
      <c r="B28" s="61"/>
      <c r="C28" s="26">
        <v>44562</v>
      </c>
      <c r="D28" s="26">
        <v>44926</v>
      </c>
      <c r="E28" s="17" t="s">
        <v>47</v>
      </c>
      <c r="F28" s="30" t="s">
        <v>29</v>
      </c>
      <c r="G28" s="44" t="s">
        <v>50</v>
      </c>
      <c r="H28" s="67">
        <v>1</v>
      </c>
      <c r="I28" s="30" t="s">
        <v>31</v>
      </c>
      <c r="J28" s="27">
        <v>40</v>
      </c>
      <c r="K28" s="18">
        <v>27</v>
      </c>
      <c r="L28" s="28"/>
      <c r="M28" s="43">
        <f t="shared" si="0"/>
        <v>0</v>
      </c>
      <c r="N28" s="16"/>
    </row>
    <row r="29" spans="1:14" s="3" customFormat="1" ht="55.5" customHeight="1">
      <c r="A29" s="61">
        <v>18</v>
      </c>
      <c r="B29" s="61"/>
      <c r="C29" s="26">
        <v>44562</v>
      </c>
      <c r="D29" s="26">
        <v>44926</v>
      </c>
      <c r="E29" s="17" t="s">
        <v>43</v>
      </c>
      <c r="F29" s="30" t="s">
        <v>29</v>
      </c>
      <c r="G29" s="44" t="s">
        <v>50</v>
      </c>
      <c r="H29" s="68"/>
      <c r="I29" s="30" t="s">
        <v>23</v>
      </c>
      <c r="J29" s="27">
        <v>0.5</v>
      </c>
      <c r="K29" s="18">
        <v>8</v>
      </c>
      <c r="L29" s="28"/>
      <c r="M29" s="43">
        <f t="shared" si="0"/>
        <v>0</v>
      </c>
      <c r="N29" s="16"/>
    </row>
    <row r="30" spans="1:14" s="3" customFormat="1" ht="55.5" customHeight="1">
      <c r="A30" s="61">
        <v>19</v>
      </c>
      <c r="B30" s="61"/>
      <c r="C30" s="26">
        <v>44562</v>
      </c>
      <c r="D30" s="26">
        <v>44926</v>
      </c>
      <c r="E30" s="17" t="s">
        <v>44</v>
      </c>
      <c r="F30" s="30" t="s">
        <v>29</v>
      </c>
      <c r="G30" s="44" t="s">
        <v>50</v>
      </c>
      <c r="H30" s="68"/>
      <c r="I30" s="30" t="s">
        <v>23</v>
      </c>
      <c r="J30" s="27">
        <v>4</v>
      </c>
      <c r="K30" s="18">
        <v>104</v>
      </c>
      <c r="L30" s="28"/>
      <c r="M30" s="43">
        <f t="shared" si="0"/>
        <v>0</v>
      </c>
      <c r="N30" s="16"/>
    </row>
    <row r="31" spans="1:14" s="3" customFormat="1" ht="55.5" customHeight="1">
      <c r="A31" s="61">
        <v>20</v>
      </c>
      <c r="B31" s="61"/>
      <c r="C31" s="26">
        <v>44562</v>
      </c>
      <c r="D31" s="26">
        <v>44926</v>
      </c>
      <c r="E31" s="17" t="s">
        <v>45</v>
      </c>
      <c r="F31" s="30" t="s">
        <v>29</v>
      </c>
      <c r="G31" s="44" t="s">
        <v>50</v>
      </c>
      <c r="H31" s="68"/>
      <c r="I31" s="30" t="s">
        <v>23</v>
      </c>
      <c r="J31" s="27">
        <v>4</v>
      </c>
      <c r="K31" s="18">
        <v>276</v>
      </c>
      <c r="L31" s="28"/>
      <c r="M31" s="43">
        <f t="shared" si="0"/>
        <v>0</v>
      </c>
      <c r="N31" s="16"/>
    </row>
    <row r="32" spans="1:14" s="3" customFormat="1" ht="55.5" customHeight="1">
      <c r="A32" s="61">
        <v>21</v>
      </c>
      <c r="B32" s="61"/>
      <c r="C32" s="26">
        <v>44562</v>
      </c>
      <c r="D32" s="26">
        <v>44926</v>
      </c>
      <c r="E32" s="17" t="s">
        <v>46</v>
      </c>
      <c r="F32" s="30" t="s">
        <v>29</v>
      </c>
      <c r="G32" s="44" t="s">
        <v>50</v>
      </c>
      <c r="H32" s="68"/>
      <c r="I32" s="30" t="s">
        <v>23</v>
      </c>
      <c r="J32" s="27">
        <v>1.5</v>
      </c>
      <c r="K32" s="18">
        <v>162</v>
      </c>
      <c r="L32" s="28"/>
      <c r="M32" s="43">
        <f t="shared" si="0"/>
        <v>0</v>
      </c>
      <c r="N32" s="16"/>
    </row>
    <row r="33" spans="1:14" s="3" customFormat="1" ht="55.5" customHeight="1">
      <c r="A33" s="61">
        <v>22</v>
      </c>
      <c r="B33" s="61"/>
      <c r="C33" s="26">
        <v>44562</v>
      </c>
      <c r="D33" s="26">
        <v>44926</v>
      </c>
      <c r="E33" s="17" t="s">
        <v>42</v>
      </c>
      <c r="F33" s="30" t="s">
        <v>29</v>
      </c>
      <c r="G33" s="44" t="s">
        <v>50</v>
      </c>
      <c r="H33" s="69"/>
      <c r="I33" s="30" t="s">
        <v>23</v>
      </c>
      <c r="J33" s="27">
        <v>100</v>
      </c>
      <c r="K33" s="18">
        <v>5000</v>
      </c>
      <c r="L33" s="28"/>
      <c r="M33" s="43">
        <f t="shared" si="0"/>
        <v>0</v>
      </c>
      <c r="N33" s="16"/>
    </row>
    <row r="34" spans="1:14" s="3" customFormat="1" ht="55.5" customHeight="1">
      <c r="A34" s="61">
        <v>23</v>
      </c>
      <c r="B34" s="61"/>
      <c r="C34" s="26">
        <v>44562</v>
      </c>
      <c r="D34" s="26">
        <v>44926</v>
      </c>
      <c r="E34" s="17" t="s">
        <v>48</v>
      </c>
      <c r="F34" s="30" t="s">
        <v>29</v>
      </c>
      <c r="G34" s="44" t="s">
        <v>51</v>
      </c>
      <c r="H34" s="45">
        <v>1</v>
      </c>
      <c r="I34" s="30" t="s">
        <v>38</v>
      </c>
      <c r="J34" s="27">
        <v>30</v>
      </c>
      <c r="K34" s="18">
        <v>660</v>
      </c>
      <c r="L34" s="28"/>
      <c r="M34" s="43">
        <f t="shared" si="0"/>
        <v>0</v>
      </c>
      <c r="N34" s="16"/>
    </row>
    <row r="35" spans="1:14" s="3" customFormat="1" ht="76.5">
      <c r="A35" s="61">
        <v>24</v>
      </c>
      <c r="B35" s="61"/>
      <c r="C35" s="26">
        <v>44562</v>
      </c>
      <c r="D35" s="26">
        <v>44926</v>
      </c>
      <c r="E35" s="17" t="s">
        <v>54</v>
      </c>
      <c r="F35" s="30" t="s">
        <v>29</v>
      </c>
      <c r="G35" s="44" t="s">
        <v>27</v>
      </c>
      <c r="H35" s="45"/>
      <c r="I35" s="30" t="s">
        <v>38</v>
      </c>
      <c r="J35" s="27"/>
      <c r="K35" s="18"/>
      <c r="L35" s="28"/>
      <c r="M35" s="46" t="s">
        <v>55</v>
      </c>
      <c r="N35" s="16"/>
    </row>
    <row r="36" spans="1:14" s="3" customFormat="1" ht="17.25" customHeight="1">
      <c r="A36" s="51" t="s">
        <v>13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36">
        <f>SUM(M12:M34)</f>
        <v>0</v>
      </c>
      <c r="N36" s="16"/>
    </row>
    <row r="37" spans="1:14" s="3" customFormat="1" ht="17.25" customHeight="1">
      <c r="A37" s="51" t="s">
        <v>14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36">
        <f>M36*20%</f>
        <v>0</v>
      </c>
      <c r="N37" s="16"/>
    </row>
    <row r="38" spans="1:14" s="3" customFormat="1" ht="17.25" customHeight="1" thickBot="1">
      <c r="A38" s="53" t="s">
        <v>15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37">
        <f>SUM(M36:M37)</f>
        <v>0</v>
      </c>
      <c r="N38" s="16"/>
    </row>
    <row r="39" spans="1:14" s="3" customFormat="1" ht="14.25" customHeight="1">
      <c r="A39" s="29"/>
      <c r="B39" s="29"/>
      <c r="C39" s="8"/>
      <c r="D39" s="8"/>
      <c r="M39" s="34"/>
      <c r="N39" s="16"/>
    </row>
    <row r="41" spans="1:14" ht="17.25" customHeight="1">
      <c r="A41" s="20" t="s">
        <v>16</v>
      </c>
      <c r="E41" s="21"/>
      <c r="F41" s="21"/>
      <c r="G41" s="21"/>
      <c r="H41" s="21"/>
      <c r="I41" s="21"/>
      <c r="J41" s="21"/>
      <c r="K41" s="21"/>
      <c r="L41" s="22"/>
      <c r="M41" s="38"/>
      <c r="N41" s="19"/>
    </row>
    <row r="42" spans="1:14" ht="17.25" customHeight="1">
      <c r="A42" s="25">
        <v>1</v>
      </c>
      <c r="B42" s="41" t="s">
        <v>28</v>
      </c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39"/>
    </row>
    <row r="43" spans="1:14" ht="39" customHeight="1">
      <c r="A43" s="25">
        <v>2</v>
      </c>
      <c r="B43" s="48" t="s">
        <v>33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</row>
    <row r="44" spans="1:14">
      <c r="A44" s="25">
        <v>3</v>
      </c>
      <c r="B44" s="49" t="s">
        <v>56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</row>
    <row r="45" spans="1:14" ht="13.5" customHeight="1">
      <c r="A45" s="25">
        <v>4</v>
      </c>
      <c r="B45" s="50" t="s">
        <v>22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19"/>
    </row>
    <row r="46" spans="1:14">
      <c r="A46" s="25">
        <v>5</v>
      </c>
      <c r="B46" s="49" t="s">
        <v>17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</row>
    <row r="47" spans="1:14">
      <c r="A47" s="25">
        <v>6</v>
      </c>
      <c r="B47" s="47" t="s">
        <v>34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</row>
    <row r="48" spans="1:14" ht="77.25" customHeight="1">
      <c r="A48" s="25">
        <v>7</v>
      </c>
      <c r="B48" s="62" t="s">
        <v>35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</row>
    <row r="49" spans="1:13" ht="78.75" customHeight="1">
      <c r="A49" s="25">
        <v>8</v>
      </c>
      <c r="B49" s="62" t="s">
        <v>36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</row>
    <row r="50" spans="1:13">
      <c r="A50" s="25">
        <v>9</v>
      </c>
      <c r="B50" s="42" t="s">
        <v>37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</row>
    <row r="51" spans="1:13" ht="69" customHeight="1">
      <c r="A51" s="25">
        <v>10</v>
      </c>
      <c r="B51" s="62" t="s">
        <v>52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</row>
    <row r="52" spans="1:13">
      <c r="A52" s="25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</row>
    <row r="53" spans="1:13" customFormat="1" ht="15">
      <c r="B53" s="4" t="s">
        <v>18</v>
      </c>
      <c r="C53" s="10"/>
      <c r="M53" s="40"/>
    </row>
    <row r="54" spans="1:13" customFormat="1" ht="13.5" customHeight="1">
      <c r="B54" s="23" t="s">
        <v>19</v>
      </c>
      <c r="C54" s="10"/>
      <c r="M54" s="40"/>
    </row>
    <row r="55" spans="1:13" customFormat="1" ht="15">
      <c r="B55" s="4" t="s">
        <v>20</v>
      </c>
      <c r="M55" s="40"/>
    </row>
    <row r="56" spans="1:13" customFormat="1" ht="18">
      <c r="B56" s="23" t="s">
        <v>21</v>
      </c>
      <c r="M56" s="40"/>
    </row>
    <row r="57" spans="1:13" customFormat="1" ht="15">
      <c r="B57" s="4" t="s">
        <v>20</v>
      </c>
      <c r="M57" s="40"/>
    </row>
    <row r="58" spans="1:13" customFormat="1" ht="18">
      <c r="B58" s="23" t="s">
        <v>21</v>
      </c>
      <c r="M58" s="40"/>
    </row>
  </sheetData>
  <mergeCells count="56">
    <mergeCell ref="A26:B26"/>
    <mergeCell ref="A27:B27"/>
    <mergeCell ref="A35:B35"/>
    <mergeCell ref="A22:B22"/>
    <mergeCell ref="A23:B23"/>
    <mergeCell ref="A34:B34"/>
    <mergeCell ref="A24:B24"/>
    <mergeCell ref="A25:B25"/>
    <mergeCell ref="H12:H14"/>
    <mergeCell ref="H15:H17"/>
    <mergeCell ref="H18:H21"/>
    <mergeCell ref="H22:H25"/>
    <mergeCell ref="H26:H27"/>
    <mergeCell ref="H28:H33"/>
    <mergeCell ref="A29:B29"/>
    <mergeCell ref="A30:B30"/>
    <mergeCell ref="A31:B31"/>
    <mergeCell ref="A32:B32"/>
    <mergeCell ref="A33:B33"/>
    <mergeCell ref="B48:M48"/>
    <mergeCell ref="B49:M49"/>
    <mergeCell ref="B51:M51"/>
    <mergeCell ref="A6:M6"/>
    <mergeCell ref="A8:G8"/>
    <mergeCell ref="G9:G10"/>
    <mergeCell ref="H9:H10"/>
    <mergeCell ref="I9:I10"/>
    <mergeCell ref="J9:J10"/>
    <mergeCell ref="F9:F10"/>
    <mergeCell ref="D9:D10"/>
    <mergeCell ref="E9:E10"/>
    <mergeCell ref="M9:M10"/>
    <mergeCell ref="A12:B12"/>
    <mergeCell ref="A13:B13"/>
    <mergeCell ref="A36:L36"/>
    <mergeCell ref="A37:L37"/>
    <mergeCell ref="A38:L38"/>
    <mergeCell ref="K9:K10"/>
    <mergeCell ref="L9:L10"/>
    <mergeCell ref="A11:B11"/>
    <mergeCell ref="A9:B10"/>
    <mergeCell ref="C9:C10"/>
    <mergeCell ref="A14:B14"/>
    <mergeCell ref="A15:B15"/>
    <mergeCell ref="A16:B16"/>
    <mergeCell ref="A17:B17"/>
    <mergeCell ref="A18:B18"/>
    <mergeCell ref="A28:B28"/>
    <mergeCell ref="A19:B19"/>
    <mergeCell ref="A20:B20"/>
    <mergeCell ref="A21:B21"/>
    <mergeCell ref="B47:M47"/>
    <mergeCell ref="B43:N43"/>
    <mergeCell ref="B44:M44"/>
    <mergeCell ref="B45:M45"/>
    <mergeCell ref="B46:M46"/>
  </mergeCells>
  <printOptions verticalCentered="1"/>
  <pageMargins left="0.70866141732283472" right="0.70866141732283472" top="0.74803149606299213" bottom="0.74803149606299213" header="0.31496062992125984" footer="0.31496062992125984"/>
  <pageSetup paperSize="9" scale="44" orientation="landscape" horizontalDpi="180" verticalDpi="180" r:id="rId1"/>
  <rowBreaks count="1" manualBreakCount="1">
    <brk id="25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2021-10-27T09:31:58Z</dcterms:modified>
</cp:coreProperties>
</file>